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03.61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  <c r="C23" i="2"/>
  <c r="C22" i="2" s="1"/>
  <c r="H14" i="2" l="1"/>
  <c r="F15" i="2" s="1"/>
  <c r="H15" i="2" s="1"/>
  <c r="F16" i="2" s="1"/>
  <c r="H16" i="2" s="1"/>
  <c r="F17" i="2" s="1"/>
  <c r="H17" i="2" s="1"/>
  <c r="F18" i="2" s="1"/>
  <c r="H18" i="2" s="1"/>
  <c r="F19" i="2" s="1"/>
  <c r="H19" i="2" s="1"/>
  <c r="F20" i="2" s="1"/>
  <c r="H20" i="2" s="1"/>
</calcChain>
</file>

<file path=xl/sharedStrings.xml><?xml version="1.0" encoding="utf-8"?>
<sst xmlns="http://schemas.openxmlformats.org/spreadsheetml/2006/main" count="50" uniqueCount="43">
  <si>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</si>
  <si>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</si>
  <si>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</si>
  <si>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</si>
  <si>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</si>
  <si>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</si>
  <si>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</si>
  <si>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</si>
  <si>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</si>
  <si>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</si>
  <si>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</si>
  <si>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</si>
  <si>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</si>
  <si>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</si>
  <si>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</si>
  <si>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</si>
  <si>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</si>
  <si>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</si>
  <si>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</si>
  <si>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</si>
  <si>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</si>
  <si>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</si>
  <si>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</si>
  <si>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Варшавское ш, 37</t>
  </si>
  <si>
    <t>Выгрузка. Погрузка почты+ порожняя тара в ЛЦ Внуково-1</t>
  </si>
  <si>
    <t xml:space="preserve">МОСКВА, Д. ШАРАПОВО, УЛ. ПРИДОРОЖНАЯ С 4 </t>
  </si>
  <si>
    <t>Выгрузка.</t>
  </si>
  <si>
    <t>Перерыв</t>
  </si>
  <si>
    <t>-</t>
  </si>
  <si>
    <t>Обед. Перерыв</t>
  </si>
  <si>
    <t>Всего на маршруте</t>
  </si>
  <si>
    <t>Время в пути</t>
  </si>
  <si>
    <t>Время в обмене</t>
  </si>
  <si>
    <t>Обед, перерыв</t>
  </si>
  <si>
    <t xml:space="preserve"> УДПП (УКД № 4)</t>
  </si>
  <si>
    <t>108960 ЛЦ ВНУКОВО-2</t>
  </si>
  <si>
    <t>Погрузка в УДПП</t>
  </si>
  <si>
    <t>Выгрузка/погрузка в ЛЦ 2</t>
  </si>
  <si>
    <t>102975 МР ЛЦ ВНУКОВО</t>
  </si>
  <si>
    <t>Погрузка почты+ порожняя тара в ЛЦ Внуково-2</t>
  </si>
  <si>
    <t xml:space="preserve"> УДПП (УКД № 4) - ЛЦ ВНУКОВО-2 - УДПП (УКД № 4) - ЛЦ ВНУКОВО-2 - МР ЛЦ ВНУКОВО</t>
  </si>
  <si>
    <t>Заправка на АЗС.Выгрузка.</t>
  </si>
  <si>
    <t>77.03.618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</si>
</sst>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11" fillId="0" borderId="0"/>
  </cellStyleXfs>
  <cellXfs count="47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7" fillId="0" borderId="0" xfId="0" applyFont="1"/>
    <xf numFmtId="14" fontId="5" fillId="0" borderId="0" xfId="2" applyNumberFormat="1" applyFont="1" applyAlignment="1">
      <alignment horizontal="left" vertical="top"/>
    </xf>
    <xf numFmtId="0" fontId="3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0" fontId="6" fillId="2" borderId="1" xfId="3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20" fontId="6" fillId="0" borderId="0" xfId="2" applyNumberFormat="1" applyFont="1" applyAlignment="1">
      <alignment horizontal="center" vertical="center"/>
    </xf>
    <xf numFmtId="20" fontId="6" fillId="0" borderId="0" xfId="3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20" fontId="5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6" fillId="0" borderId="0" xfId="3" applyNumberFormat="1" applyFont="1" applyAlignment="1">
      <alignment vertical="center" wrapText="1"/>
    </xf>
    <xf numFmtId="20" fontId="6" fillId="0" borderId="0" xfId="3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 vertical="center" wrapText="1"/>
    </xf>
    <xf numFmtId="20" fontId="6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5" fillId="0" borderId="0" xfId="2" applyNumberFormat="1" applyFont="1" applyAlignment="1">
      <alignment vertical="center" wrapText="1"/>
    </xf>
    <xf numFmtId="164" fontId="6" fillId="0" borderId="0" xfId="3" applyNumberFormat="1" applyFont="1" applyAlignment="1">
      <alignment horizontal="left" vertical="center" wrapText="1"/>
    </xf>
    <xf numFmtId="0" fontId="10" fillId="0" borderId="0" xfId="0" applyFont="1" applyAlignment="1">
      <alignment vertical="center"/>
    </xf>
    <xf numFmtId="164" fontId="3" fillId="0" borderId="0" xfId="3" applyNumberFormat="1" applyFont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5">
    <cellStyle name="Обычный" xfId="0" builtinId="0"/>
    <cellStyle name="Обычный 21 2" xfId="1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1"/>
  <sheetViews>
    <sheetView tabSelected="1" zoomScale="80" zoomScaleNormal="80" workbookViewId="0">
      <selection activeCell="B8" sqref="B8"/>
    </sheetView>
  </sheetViews>
  <sheetFormatPr defaultColWidth="8.86328125" defaultRowHeight="15.75" x14ac:dyDescent="0.5"/>
  <cols>
    <col min="1" max="1" width="4.73046875" style="11" customWidth="1"/>
    <col min="2" max="2" width="49.3984375" style="11" customWidth="1"/>
    <col min="3" max="3" width="45.73046875" style="11" customWidth="1"/>
    <col min="4" max="4" width="18.73046875" style="11" customWidth="1"/>
    <col min="5" max="5" width="10" style="11" customWidth="1"/>
    <col min="6" max="6" width="11.73046875" style="11" customWidth="1"/>
    <col min="7" max="7" width="13" style="11" customWidth="1"/>
    <col min="8" max="8" width="13.73046875" style="11" customWidth="1"/>
    <col min="9" max="9" width="41.265625" style="11" customWidth="1"/>
    <col min="10" max="16384" width="8.86328125" style="1"/>
  </cols>
  <sheetData>
    <row r="1" spans="1:11" x14ac:dyDescent="0.5">
      <c r="A1" s="2"/>
      <c r="B1" s="3"/>
      <c r="C1" s="3"/>
      <c r="D1" s="4"/>
      <c r="E1" s="2"/>
      <c r="F1" s="3"/>
      <c r="G1" s="3"/>
      <c r="H1" s="3"/>
      <c r="I1" s="3"/>
    </row>
    <row r="2" spans="1:11" ht="17.25" x14ac:dyDescent="0.5">
      <c r="A2" s="43" t="s">
        <v>40</v>
      </c>
      <c r="B2" s="43"/>
      <c r="C2" s="43"/>
      <c r="D2" s="43"/>
      <c r="E2" s="43"/>
      <c r="F2" s="43"/>
      <c r="G2" s="43"/>
      <c r="H2" s="43"/>
      <c r="I2" s="43"/>
    </row>
    <row r="3" spans="1:11" x14ac:dyDescent="0.5">
      <c r="A3"/>
      <c r="B3"/>
      <c r="C3"/>
      <c r="D3"/>
      <c r="E3" s="5"/>
      <c r="F3" s="5"/>
      <c r="G3" s="5"/>
      <c r="H3" s="5"/>
      <c r="I3" s="5"/>
    </row>
    <row r="4" spans="1:11" ht="17.649999999999999" x14ac:dyDescent="0.5">
      <c r="A4" s="6" t="s">
        <v>0</v>
      </c>
      <c r="B4" s="7"/>
      <c r="C4" s="8" t="s">
        <v>1</v>
      </c>
      <c r="D4"/>
      <c r="E4"/>
      <c r="F4"/>
      <c r="G4"/>
      <c r="H4"/>
      <c r="I4" s="5"/>
    </row>
    <row r="5" spans="1:11" ht="18" x14ac:dyDescent="0.55000000000000004">
      <c r="A5" s="6" t="s">
        <v>2</v>
      </c>
      <c r="B5" s="9"/>
      <c r="C5" s="8" t="s">
        <v>42</v>
      </c>
      <c r="D5"/>
      <c r="E5"/>
      <c r="F5"/>
      <c r="G5"/>
      <c r="H5"/>
      <c r="I5" s="40"/>
    </row>
    <row r="6" spans="1:11" ht="18" x14ac:dyDescent="0.55000000000000004">
      <c r="A6" s="6" t="s">
        <v>3</v>
      </c>
      <c r="B6" s="9"/>
      <c r="C6" s="10">
        <v>46020</v>
      </c>
      <c r="D6"/>
      <c r="E6"/>
      <c r="F6"/>
      <c r="G6"/>
      <c r="H6"/>
      <c r="I6"/>
    </row>
    <row r="7" spans="1:11" ht="18" x14ac:dyDescent="0.55000000000000004">
      <c r="A7" s="6" t="s">
        <v>4</v>
      </c>
      <c r="B7" s="9"/>
      <c r="C7" s="8" t="s">
        <v>5</v>
      </c>
      <c r="D7"/>
      <c r="E7"/>
      <c r="F7"/>
      <c r="G7"/>
      <c r="H7"/>
      <c r="I7"/>
    </row>
    <row r="8" spans="1:11" ht="18" x14ac:dyDescent="0.55000000000000004">
      <c r="A8" s="6" t="s">
        <v>6</v>
      </c>
      <c r="B8" s="9"/>
      <c r="C8" s="8">
        <v>155.5</v>
      </c>
      <c r="D8"/>
      <c r="E8" s="44" t="s">
        <v>7</v>
      </c>
      <c r="F8" s="44"/>
      <c r="G8" s="11">
        <v>155.5</v>
      </c>
      <c r="H8"/>
      <c r="I8"/>
    </row>
    <row r="9" spans="1:11" ht="18" x14ac:dyDescent="0.55000000000000004">
      <c r="A9" s="6" t="s">
        <v>8</v>
      </c>
      <c r="B9" s="9"/>
      <c r="C9" s="8" t="s">
        <v>9</v>
      </c>
      <c r="D9"/>
      <c r="E9" s="44" t="s">
        <v>10</v>
      </c>
      <c r="F9" s="44"/>
      <c r="G9"/>
      <c r="H9"/>
      <c r="I9"/>
    </row>
    <row r="10" spans="1:11" ht="17.649999999999999" x14ac:dyDescent="0.5">
      <c r="A10" s="12" t="s">
        <v>11</v>
      </c>
      <c r="B10" s="12"/>
      <c r="C10" s="8" t="s">
        <v>12</v>
      </c>
      <c r="D10"/>
      <c r="E10"/>
      <c r="F10"/>
      <c r="G10"/>
      <c r="H10"/>
      <c r="I10"/>
    </row>
    <row r="12" spans="1:11" ht="15.6" customHeight="1" x14ac:dyDescent="0.5">
      <c r="A12" s="41" t="s">
        <v>13</v>
      </c>
      <c r="B12" s="41" t="s">
        <v>14</v>
      </c>
      <c r="C12" s="41" t="s">
        <v>15</v>
      </c>
      <c r="D12" s="41" t="s">
        <v>16</v>
      </c>
      <c r="E12" s="41" t="s">
        <v>17</v>
      </c>
      <c r="F12" s="41"/>
      <c r="G12" s="41"/>
      <c r="H12" s="41"/>
      <c r="I12" s="41" t="s">
        <v>18</v>
      </c>
      <c r="J12"/>
      <c r="K12"/>
    </row>
    <row r="13" spans="1:11" ht="30.75" x14ac:dyDescent="0.5">
      <c r="A13" s="45"/>
      <c r="B13" s="45"/>
      <c r="C13" s="45"/>
      <c r="D13" s="46"/>
      <c r="E13" s="39" t="s">
        <v>19</v>
      </c>
      <c r="F13" s="39" t="s">
        <v>20</v>
      </c>
      <c r="G13" s="39" t="s">
        <v>21</v>
      </c>
      <c r="H13" s="39" t="s">
        <v>22</v>
      </c>
      <c r="I13" s="41"/>
      <c r="J13"/>
      <c r="K13"/>
    </row>
    <row r="14" spans="1:11" ht="35.450000000000003" customHeight="1" x14ac:dyDescent="0.5">
      <c r="A14" s="13">
        <v>2</v>
      </c>
      <c r="B14" s="15" t="s">
        <v>34</v>
      </c>
      <c r="C14" s="16" t="s">
        <v>23</v>
      </c>
      <c r="D14" s="15"/>
      <c r="E14" s="14"/>
      <c r="F14" s="17">
        <v>0.66666666666666663</v>
      </c>
      <c r="G14" s="14">
        <v>2.0833333333333332E-2</v>
      </c>
      <c r="H14" s="17">
        <f t="shared" ref="H14:H20" si="0">F14+G14</f>
        <v>0.6875</v>
      </c>
      <c r="I14" s="18" t="s">
        <v>39</v>
      </c>
      <c r="J14"/>
      <c r="K14"/>
    </row>
    <row r="15" spans="1:11" ht="35.450000000000003" customHeight="1" x14ac:dyDescent="0.5">
      <c r="A15" s="13">
        <v>3</v>
      </c>
      <c r="B15" s="15" t="s">
        <v>35</v>
      </c>
      <c r="C15" s="19" t="s">
        <v>25</v>
      </c>
      <c r="D15" s="15">
        <v>51</v>
      </c>
      <c r="E15" s="14">
        <v>6.25E-2</v>
      </c>
      <c r="F15" s="17">
        <f t="shared" ref="F15:F20" si="1">H14+E15</f>
        <v>0.75</v>
      </c>
      <c r="G15" s="14">
        <v>2.0833333333333332E-2</v>
      </c>
      <c r="H15" s="17">
        <f t="shared" si="0"/>
        <v>0.77083333333333337</v>
      </c>
      <c r="I15" s="20" t="s">
        <v>26</v>
      </c>
      <c r="J15"/>
      <c r="K15"/>
    </row>
    <row r="16" spans="1:11" ht="35.450000000000003" customHeight="1" x14ac:dyDescent="0.5">
      <c r="A16" s="13">
        <v>4</v>
      </c>
      <c r="B16" s="15" t="s">
        <v>27</v>
      </c>
      <c r="C16" s="16"/>
      <c r="D16" s="15" t="s">
        <v>28</v>
      </c>
      <c r="E16" s="14"/>
      <c r="F16" s="17">
        <f t="shared" si="1"/>
        <v>0.77083333333333337</v>
      </c>
      <c r="G16" s="14">
        <v>4.1666666666666664E-2</v>
      </c>
      <c r="H16" s="17">
        <f t="shared" si="0"/>
        <v>0.8125</v>
      </c>
      <c r="I16" s="18" t="s">
        <v>29</v>
      </c>
      <c r="J16"/>
      <c r="K16"/>
    </row>
    <row r="17" spans="1:11" ht="35.450000000000003" customHeight="1" x14ac:dyDescent="0.5">
      <c r="A17" s="13">
        <v>5</v>
      </c>
      <c r="B17" s="15" t="s">
        <v>35</v>
      </c>
      <c r="C17" s="19" t="s">
        <v>25</v>
      </c>
      <c r="D17" s="15">
        <v>1.5</v>
      </c>
      <c r="E17" s="14">
        <v>3.472222222222222E-3</v>
      </c>
      <c r="F17" s="17">
        <f t="shared" si="1"/>
        <v>0.81597222222222221</v>
      </c>
      <c r="G17" s="14">
        <v>2.0833333333333332E-2</v>
      </c>
      <c r="H17" s="17">
        <f t="shared" si="0"/>
        <v>0.83680555555555558</v>
      </c>
      <c r="I17" s="18" t="s">
        <v>36</v>
      </c>
      <c r="J17"/>
      <c r="K17"/>
    </row>
    <row r="18" spans="1:11" ht="35.450000000000003" customHeight="1" x14ac:dyDescent="0.5">
      <c r="A18" s="13">
        <v>6</v>
      </c>
      <c r="B18" s="15" t="s">
        <v>34</v>
      </c>
      <c r="C18" s="16" t="s">
        <v>23</v>
      </c>
      <c r="D18" s="15">
        <v>51</v>
      </c>
      <c r="E18" s="14">
        <v>6.25E-2</v>
      </c>
      <c r="F18" s="17">
        <f t="shared" si="1"/>
        <v>0.89930555555555558</v>
      </c>
      <c r="G18" s="14">
        <v>2.0833333333333332E-2</v>
      </c>
      <c r="H18" s="17">
        <f t="shared" si="0"/>
        <v>0.92013888888888895</v>
      </c>
      <c r="I18" s="18" t="s">
        <v>37</v>
      </c>
      <c r="J18" s="42"/>
      <c r="K18" s="21"/>
    </row>
    <row r="19" spans="1:11" ht="35.450000000000003" customHeight="1" x14ac:dyDescent="0.5">
      <c r="A19" s="13">
        <v>7</v>
      </c>
      <c r="B19" s="15" t="s">
        <v>35</v>
      </c>
      <c r="C19" s="16" t="s">
        <v>25</v>
      </c>
      <c r="D19" s="15">
        <v>51</v>
      </c>
      <c r="E19" s="14">
        <v>6.25E-2</v>
      </c>
      <c r="F19" s="17">
        <f t="shared" si="1"/>
        <v>0.98263888888888895</v>
      </c>
      <c r="G19" s="14">
        <v>4.1666666666666664E-2</v>
      </c>
      <c r="H19" s="17">
        <f t="shared" si="0"/>
        <v>1.0243055555555556</v>
      </c>
      <c r="I19" s="18" t="s">
        <v>24</v>
      </c>
      <c r="J19" s="42"/>
      <c r="K19" s="21"/>
    </row>
    <row r="20" spans="1:11" ht="35.25" x14ac:dyDescent="0.5">
      <c r="A20" s="13">
        <v>8</v>
      </c>
      <c r="B20" s="15" t="s">
        <v>38</v>
      </c>
      <c r="C20" s="19" t="s">
        <v>25</v>
      </c>
      <c r="D20" s="15">
        <v>3.5</v>
      </c>
      <c r="E20" s="22">
        <v>1.7361111111111112E-2</v>
      </c>
      <c r="F20" s="17">
        <f t="shared" si="1"/>
        <v>1.0416666666666667</v>
      </c>
      <c r="G20" s="14">
        <v>2.0833333333333332E-2</v>
      </c>
      <c r="H20" s="17">
        <f t="shared" si="0"/>
        <v>1.0625</v>
      </c>
      <c r="I20" s="18" t="s">
        <v>41</v>
      </c>
      <c r="J20" s="42"/>
      <c r="K20" s="21"/>
    </row>
    <row r="21" spans="1:11" ht="18" x14ac:dyDescent="0.55000000000000004">
      <c r="A21" s="9"/>
      <c r="B21" s="9"/>
      <c r="C21" s="9"/>
      <c r="D21" s="9"/>
      <c r="E21" s="23"/>
      <c r="F21" s="23"/>
      <c r="G21" s="24"/>
      <c r="H21" s="25"/>
      <c r="I21" s="26"/>
      <c r="J21"/>
      <c r="K21"/>
    </row>
    <row r="22" spans="1:11" ht="18" x14ac:dyDescent="0.55000000000000004">
      <c r="A22" s="9"/>
      <c r="B22" s="27" t="s">
        <v>30</v>
      </c>
      <c r="C22" s="28">
        <f>C23+C24</f>
        <v>0.35416666666666663</v>
      </c>
      <c r="D22" s="29"/>
      <c r="E22" s="30"/>
      <c r="F22" s="9"/>
      <c r="G22" s="9"/>
      <c r="H22" s="9"/>
      <c r="I22" s="9"/>
      <c r="J22"/>
      <c r="K22"/>
    </row>
    <row r="23" spans="1:11" ht="18" x14ac:dyDescent="0.55000000000000004">
      <c r="A23" s="9"/>
      <c r="B23" s="27" t="s">
        <v>31</v>
      </c>
      <c r="C23" s="28">
        <f>SUM(E14:E20)</f>
        <v>0.20833333333333331</v>
      </c>
      <c r="D23" s="29"/>
      <c r="E23" s="30"/>
      <c r="F23" s="31"/>
      <c r="G23" s="32"/>
      <c r="H23" s="33"/>
      <c r="I23" s="9"/>
      <c r="J23"/>
      <c r="K23"/>
    </row>
    <row r="24" spans="1:11" ht="18" x14ac:dyDescent="0.55000000000000004">
      <c r="A24" s="9"/>
      <c r="B24" s="27" t="s">
        <v>32</v>
      </c>
      <c r="C24" s="34">
        <f>SUM(G14:G20)-G16</f>
        <v>0.14583333333333334</v>
      </c>
      <c r="D24" s="29"/>
      <c r="E24" s="30"/>
      <c r="F24" s="31"/>
      <c r="G24" s="35"/>
      <c r="H24" s="35"/>
      <c r="I24" s="9"/>
    </row>
    <row r="25" spans="1:11" ht="18" x14ac:dyDescent="0.55000000000000004">
      <c r="A25" s="9"/>
      <c r="B25" s="27" t="s">
        <v>33</v>
      </c>
      <c r="C25" s="34">
        <v>4.1666666666666664E-2</v>
      </c>
      <c r="D25" s="29"/>
      <c r="E25" s="36"/>
      <c r="F25" s="31"/>
      <c r="G25" s="32"/>
      <c r="H25" s="33"/>
      <c r="I25" s="9"/>
    </row>
    <row r="26" spans="1:11" x14ac:dyDescent="0.5">
      <c r="A26"/>
      <c r="B26" s="37"/>
      <c r="C26" s="37"/>
      <c r="D26" s="37"/>
      <c r="E26" s="38"/>
      <c r="F26"/>
      <c r="G26"/>
      <c r="H26"/>
      <c r="I26"/>
    </row>
    <row r="48" spans="5:5" x14ac:dyDescent="0.5">
      <c r="E48" s="37"/>
    </row>
    <row r="49" spans="5:5" x14ac:dyDescent="0.5">
      <c r="E49" s="37"/>
    </row>
    <row r="50" spans="5:5" x14ac:dyDescent="0.5">
      <c r="E50" s="37"/>
    </row>
    <row r="51" spans="5:5" x14ac:dyDescent="0.5">
      <c r="E51" s="37"/>
    </row>
  </sheetData>
  <mergeCells count="10">
    <mergeCell ref="I12:I13"/>
    <mergeCell ref="J18:J20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77.03.618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dcterms:created xsi:type="dcterms:W3CDTF">2025-09-18T10:19:47Z</dcterms:created>
  <dcterms:modified xsi:type="dcterms:W3CDTF">2026-05-06T06:33:39Z</dcterms:modified>
</cp:coreProperties>
</file>